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2926998A-57AA-475D-B4E5-D879CDB14B0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CONTROL CENTER DATA TABLE" sheetId="2" r:id="rId1"/>
  </sheets>
  <externalReferences>
    <externalReference r:id="rId2"/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2" l="1"/>
  <c r="L5" i="2"/>
  <c r="H5" i="2" l="1"/>
  <c r="H3" i="2"/>
  <c r="M4" i="2"/>
  <c r="M5" i="2"/>
  <c r="M6" i="2"/>
  <c r="M7" i="2"/>
  <c r="M8" i="2"/>
  <c r="D6" i="2"/>
  <c r="F6" i="2" s="1"/>
  <c r="M3" i="2" l="1"/>
  <c r="D3" i="2"/>
</calcChain>
</file>

<file path=xl/sharedStrings.xml><?xml version="1.0" encoding="utf-8"?>
<sst xmlns="http://schemas.openxmlformats.org/spreadsheetml/2006/main" count="45" uniqueCount="26">
  <si>
    <t>-</t>
  </si>
  <si>
    <t>CONTROL
CENTER
DESIGNATION</t>
  </si>
  <si>
    <t>LINE
VOLTS</t>
  </si>
  <si>
    <t>SERVICE
ENTRANCE
CONDUCTOR
SIZE - AWG</t>
  </si>
  <si>
    <t>ENCLOSURE
RATING
(AMPS)</t>
  </si>
  <si>
    <t>MAINTAINING
AGENCY</t>
  </si>
  <si>
    <t>CONTROL CENTER DATA</t>
  </si>
  <si>
    <t>1/0</t>
  </si>
  <si>
    <t>2/0</t>
  </si>
  <si>
    <t>CC-1</t>
  </si>
  <si>
    <t>N1</t>
  </si>
  <si>
    <t>S1</t>
  </si>
  <si>
    <t>ODOT D-09</t>
  </si>
  <si>
    <t>C1</t>
  </si>
  <si>
    <t>POWER SERVICE VOLTAGE AND CONFIGURATION</t>
  </si>
  <si>
    <t>240 / 480 3-WIRE</t>
  </si>
  <si>
    <t>CONTROL CENTER TOTAL CONNECTED
LOAD (KVA)</t>
  </si>
  <si>
    <t>FEEDER 
CIRCUIT 
CONNECTED 
LOAD (AMPS)</t>
  </si>
  <si>
    <t>FEEDER 
CIRCUIT 
FUSE SIZE 
(AMPS)</t>
  </si>
  <si>
    <t>BRANCH 
CIRCUIT 
NO.</t>
  </si>
  <si>
    <t>50A</t>
  </si>
  <si>
    <t>BRANCH CIRCUIT VOLAGE (VOLTS, L/N OR L/L)</t>
  </si>
  <si>
    <t>480 L/L</t>
  </si>
  <si>
    <t>BRANCH 
CIRCUIT 
LOAD 
(AMPS)</t>
  </si>
  <si>
    <t>BRANCH 
CIRCUIT 
BREAKER 
SIZE (AMPS)</t>
  </si>
  <si>
    <t>BRANCH 
CIRCUIT 
CABLE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</si>
</sst>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2" xfId="0" quotePrefix="1" applyNumberFormat="1" applyFont="1" applyBorder="1" applyAlignment="1" applyProtection="1">
      <alignment horizontal="center" vertical="center"/>
      <protection locked="0"/>
    </xf>
    <xf numFmtId="164" fontId="1" fillId="0" borderId="3" xfId="0" quotePrefix="1" applyNumberFormat="1" applyFont="1" applyBorder="1" applyAlignment="1" applyProtection="1">
      <alignment horizontal="center" vertical="center"/>
      <protection locked="0"/>
    </xf>
    <xf numFmtId="164" fontId="1" fillId="0" borderId="4" xfId="0" quotePrefix="1" applyNumberFormat="1" applyFont="1" applyBorder="1" applyAlignment="1" applyProtection="1">
      <alignment horizontal="center" vertical="center"/>
      <protection locked="0"/>
    </xf>
    <xf numFmtId="2" fontId="1" fillId="0" borderId="2" xfId="0" quotePrefix="1" applyNumberFormat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ri\Dropbox\ProjectCONNECT\ROS-23-13.06_15.67\115446\400-Engineering\Lighting\Spreadsheets\Voltage-Drop-Calculations%20SR%2023-SR%20159.xlsx" TargetMode="External"/><Relationship Id="rId1" Type="http://schemas.openxmlformats.org/officeDocument/2006/relationships/externalLinkPath" Target="Voltage-Drop-Calculations%20SR%2023-SR%201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ircuit N1"/>
      <sheetName val="Circuit C1"/>
      <sheetName val="Circuit S1"/>
      <sheetName val="Circuit C1 CFD CALC"/>
      <sheetName val="Circuit S1 old"/>
      <sheetName val="Circuit C1 old"/>
      <sheetName val="Circuit N1 old"/>
    </sheetNames>
    <sheetDataSet>
      <sheetData sheetId="0">
        <row r="23">
          <cell r="E23">
            <v>7.57</v>
          </cell>
        </row>
      </sheetData>
      <sheetData sheetId="1">
        <row r="45">
          <cell r="E45">
            <v>15.34</v>
          </cell>
        </row>
      </sheetData>
      <sheetData sheetId="2">
        <row r="32">
          <cell r="E32">
            <v>20.04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showGridLines="0" tabSelected="1" view="pageBreakPreview" zoomScaleNormal="100" zoomScaleSheetLayoutView="100" workbookViewId="0">
      <selection activeCell="M4" sqref="M4"/>
    </sheetView>
  </sheetViews>
  <sheetFormatPr defaultColWidth="0" defaultRowHeight="14.4" zeroHeight="1" x14ac:dyDescent="0.3"/>
  <cols>
    <col min="1" max="1" width="16" customWidth="1"/>
    <col min="2" max="2" width="17.88671875" customWidth="1"/>
    <col min="3" max="3" width="10.77734375" hidden="1" customWidth="1"/>
    <col min="4" max="4" width="17.44140625" customWidth="1"/>
    <col min="5" max="5" width="18.5546875" customWidth="1"/>
    <col min="6" max="6" width="17.5546875" customWidth="1"/>
    <col min="7" max="7" width="17.5546875" hidden="1" customWidth="1"/>
    <col min="8" max="9" width="17.5546875" customWidth="1"/>
    <col min="10" max="11" width="12.5546875" customWidth="1"/>
    <col min="12" max="14" width="12.109375" customWidth="1"/>
    <col min="15" max="15" width="20.109375" customWidth="1"/>
    <col min="16" max="17" width="0" hidden="1" customWidth="1"/>
    <col min="18" max="16384" width="9.109375" hidden="1"/>
  </cols>
  <sheetData>
    <row r="1" spans="1:15" ht="30" customHeight="1" x14ac:dyDescent="0.3">
      <c r="A1" s="12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76.8" customHeight="1" x14ac:dyDescent="0.3">
      <c r="A2" s="2" t="s">
        <v>1</v>
      </c>
      <c r="B2" s="2" t="s">
        <v>14</v>
      </c>
      <c r="C2" s="2" t="s">
        <v>2</v>
      </c>
      <c r="D2" s="2" t="s">
        <v>16</v>
      </c>
      <c r="E2" s="2" t="s">
        <v>3</v>
      </c>
      <c r="F2" s="2" t="s">
        <v>4</v>
      </c>
      <c r="G2" s="2" t="s">
        <v>17</v>
      </c>
      <c r="H2" s="2" t="s">
        <v>17</v>
      </c>
      <c r="I2" s="2" t="s">
        <v>18</v>
      </c>
      <c r="J2" s="2" t="s">
        <v>19</v>
      </c>
      <c r="K2" s="2" t="s">
        <v>21</v>
      </c>
      <c r="L2" s="2" t="s">
        <v>23</v>
      </c>
      <c r="M2" s="2" t="s">
        <v>24</v>
      </c>
      <c r="N2" s="2" t="s">
        <v>25</v>
      </c>
      <c r="O2" s="2" t="s">
        <v>5</v>
      </c>
    </row>
    <row r="3" spans="1:15" ht="12.75" customHeight="1" x14ac:dyDescent="0.3">
      <c r="A3" s="9" t="s">
        <v>9</v>
      </c>
      <c r="B3" s="6"/>
      <c r="C3" s="9">
        <v>480</v>
      </c>
      <c r="D3" s="15">
        <f>IF(C3="-","-",(C3*SUM(L3:L5))/1000)</f>
        <v>20.524799999999999</v>
      </c>
      <c r="E3" s="9">
        <v>4</v>
      </c>
      <c r="F3" s="9">
        <v>100</v>
      </c>
      <c r="G3" s="1" t="s">
        <v>10</v>
      </c>
      <c r="H3" s="18">
        <f>L3+L4</f>
        <v>22.72</v>
      </c>
      <c r="I3" s="9" t="s">
        <v>20</v>
      </c>
      <c r="J3" s="1" t="s">
        <v>10</v>
      </c>
      <c r="K3" s="1" t="s">
        <v>22</v>
      </c>
      <c r="L3" s="3">
        <f>'[2]Circuit N1'!$E$23</f>
        <v>7.57</v>
      </c>
      <c r="M3" s="1">
        <f>IF(L3="-","-",ROUNDUP(L3/0.8,-1))</f>
        <v>10</v>
      </c>
      <c r="N3" s="1">
        <v>4</v>
      </c>
      <c r="O3" s="9" t="s">
        <v>12</v>
      </c>
    </row>
    <row r="4" spans="1:15" ht="12.75" customHeight="1" x14ac:dyDescent="0.3">
      <c r="A4" s="10"/>
      <c r="B4" s="7" t="s">
        <v>15</v>
      </c>
      <c r="C4" s="10"/>
      <c r="D4" s="16"/>
      <c r="E4" s="10"/>
      <c r="F4" s="10"/>
      <c r="G4" s="1" t="s">
        <v>13</v>
      </c>
      <c r="H4" s="11"/>
      <c r="I4" s="11"/>
      <c r="J4" s="1" t="s">
        <v>13</v>
      </c>
      <c r="K4" s="1" t="s">
        <v>22</v>
      </c>
      <c r="L4" s="3">
        <v>15.15</v>
      </c>
      <c r="M4" s="19">
        <f t="shared" ref="M4:M8" si="0">IF(L4="-","-",ROUNDUP(L4/0.8,-1))</f>
        <v>20</v>
      </c>
      <c r="N4" s="1">
        <v>4</v>
      </c>
      <c r="O4" s="10"/>
    </row>
    <row r="5" spans="1:15" ht="12.75" customHeight="1" x14ac:dyDescent="0.3">
      <c r="A5" s="11"/>
      <c r="B5" s="8"/>
      <c r="C5" s="11"/>
      <c r="D5" s="17"/>
      <c r="E5" s="11"/>
      <c r="F5" s="11"/>
      <c r="G5" s="1" t="s">
        <v>11</v>
      </c>
      <c r="H5" s="3">
        <f>L5</f>
        <v>20.04</v>
      </c>
      <c r="I5" s="1" t="s">
        <v>20</v>
      </c>
      <c r="J5" s="1" t="s">
        <v>11</v>
      </c>
      <c r="K5" s="1" t="s">
        <v>22</v>
      </c>
      <c r="L5" s="3">
        <f>'[2]Circuit S1'!$E$32</f>
        <v>20.04</v>
      </c>
      <c r="M5" s="1">
        <f t="shared" si="0"/>
        <v>30</v>
      </c>
      <c r="N5" s="1">
        <v>4</v>
      </c>
      <c r="O5" s="11"/>
    </row>
    <row r="6" spans="1:15" ht="12.75" hidden="1" customHeight="1" x14ac:dyDescent="0.3">
      <c r="A6" s="9" t="s">
        <v>0</v>
      </c>
      <c r="B6" s="6"/>
      <c r="C6" s="9" t="s">
        <v>0</v>
      </c>
      <c r="D6" s="15" t="str">
        <f>IF(C6="-","-",(C6*SUM(L6:L8))/1000)</f>
        <v>-</v>
      </c>
      <c r="E6" s="9" t="s">
        <v>0</v>
      </c>
      <c r="F6" s="9" t="str">
        <f>IF(D6="-","-",IF(SUM(L6:L8)/0.8&lt;60,60,IF(SUM(L6:L8)/0.8&lt;100,100,200)))</f>
        <v>-</v>
      </c>
      <c r="G6" s="1" t="s">
        <v>0</v>
      </c>
      <c r="H6" s="1"/>
      <c r="I6" s="1"/>
      <c r="J6" s="1"/>
      <c r="K6" s="1"/>
      <c r="L6" s="3" t="s">
        <v>0</v>
      </c>
      <c r="M6" s="1" t="str">
        <f t="shared" si="0"/>
        <v>-</v>
      </c>
      <c r="N6" s="1" t="s">
        <v>0</v>
      </c>
      <c r="O6" s="9" t="s">
        <v>0</v>
      </c>
    </row>
    <row r="7" spans="1:15" ht="12.75" hidden="1" customHeight="1" x14ac:dyDescent="0.3">
      <c r="A7" s="10"/>
      <c r="B7" s="7"/>
      <c r="C7" s="10"/>
      <c r="D7" s="16"/>
      <c r="E7" s="10"/>
      <c r="F7" s="10"/>
      <c r="G7" s="1" t="s">
        <v>0</v>
      </c>
      <c r="H7" s="1"/>
      <c r="I7" s="1"/>
      <c r="J7" s="1"/>
      <c r="K7" s="1"/>
      <c r="L7" s="3" t="s">
        <v>0</v>
      </c>
      <c r="M7" s="1" t="str">
        <f t="shared" si="0"/>
        <v>-</v>
      </c>
      <c r="N7" s="1" t="s">
        <v>0</v>
      </c>
      <c r="O7" s="10"/>
    </row>
    <row r="8" spans="1:15" ht="12.75" hidden="1" customHeight="1" x14ac:dyDescent="0.3">
      <c r="A8" s="11"/>
      <c r="B8" s="8"/>
      <c r="C8" s="11"/>
      <c r="D8" s="17"/>
      <c r="E8" s="11"/>
      <c r="F8" s="11"/>
      <c r="G8" s="1" t="s">
        <v>0</v>
      </c>
      <c r="H8" s="1"/>
      <c r="I8" s="1"/>
      <c r="J8" s="1"/>
      <c r="K8" s="1"/>
      <c r="L8" s="3" t="s">
        <v>0</v>
      </c>
      <c r="M8" s="1" t="str">
        <f t="shared" si="0"/>
        <v>-</v>
      </c>
      <c r="N8" s="1" t="s">
        <v>0</v>
      </c>
      <c r="O8" s="11"/>
    </row>
    <row r="15" spans="1:15" hidden="1" x14ac:dyDescent="0.3">
      <c r="C15" s="4">
        <v>120</v>
      </c>
      <c r="D15" s="4"/>
      <c r="E15" s="5" t="s">
        <v>7</v>
      </c>
    </row>
    <row r="16" spans="1:15" hidden="1" x14ac:dyDescent="0.3">
      <c r="C16" s="4">
        <v>240</v>
      </c>
      <c r="D16" s="4"/>
      <c r="E16" s="5" t="s">
        <v>8</v>
      </c>
    </row>
    <row r="17" spans="3:5" hidden="1" x14ac:dyDescent="0.3">
      <c r="C17" s="4">
        <v>480</v>
      </c>
      <c r="D17" s="4"/>
      <c r="E17" s="4">
        <v>2</v>
      </c>
    </row>
    <row r="18" spans="3:5" hidden="1" x14ac:dyDescent="0.3">
      <c r="C18" s="4"/>
      <c r="D18" s="4"/>
      <c r="E18" s="4">
        <v>4</v>
      </c>
    </row>
  </sheetData>
  <mergeCells count="15">
    <mergeCell ref="F3:F5"/>
    <mergeCell ref="F6:F8"/>
    <mergeCell ref="A1:O1"/>
    <mergeCell ref="A3:A5"/>
    <mergeCell ref="C3:C5"/>
    <mergeCell ref="D3:D5"/>
    <mergeCell ref="E3:E5"/>
    <mergeCell ref="O3:O5"/>
    <mergeCell ref="A6:A8"/>
    <mergeCell ref="C6:C8"/>
    <mergeCell ref="D6:D8"/>
    <mergeCell ref="E6:E8"/>
    <mergeCell ref="O6:O8"/>
    <mergeCell ref="I3:I4"/>
    <mergeCell ref="H3:H4"/>
  </mergeCells>
  <dataValidations disablePrompts="1" count="1">
    <dataValidation type="list" allowBlank="1" showInputMessage="1" showErrorMessage="1" sqref="C3:C5" xr:uid="{00000000-0002-0000-0000-000000000000}">
      <formula1>$C$15:$C$17</formula1>
    </dataValidation>
  </dataValidations>
  <pageMargins left="0.7" right="0.7" top="0.75" bottom="0.75" header="0.3" footer="0.3"/>
  <pageSetup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7AB86A6FF6A8429B4EC2036BCC9ADB" ma:contentTypeVersion="2" ma:contentTypeDescription="Create a new document." ma:contentTypeScope="" ma:versionID="3266bcb84a22423928ec2be9a72ee93e">
  <xsd:schema xmlns:xsd="http://www.w3.org/2001/XMLSchema" xmlns:xs="http://www.w3.org/2001/XMLSchema" xmlns:p="http://schemas.microsoft.com/office/2006/metadata/properties" xmlns:ns1="http://schemas.microsoft.com/sharepoint/v3" xmlns:ns2="9c31f728-70c6-4561-924f-a86a4a3b8edb" targetNamespace="http://schemas.microsoft.com/office/2006/metadata/properties" ma:root="true" ma:fieldsID="3c3d1d79bbcca9a84ce1635f857d6811" ns1:_="" ns2:_="">
    <xsd:import namespace="http://schemas.microsoft.com/sharepoint/v3"/>
    <xsd:import namespace="9c31f728-70c6-4561-924f-a86a4a3b8ed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Document_x0020_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1f728-70c6-4561-924f-a86a4a3b8edb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0" nillable="true" ma:displayName="Document Type" ma:default="ODOT Selective Coordination Spreadsheet" ma:format="Dropdown" ma:internalName="Document_x0020_Type">
      <xsd:simpleType>
        <xsd:restriction base="dms:Choice">
          <xsd:enumeration value="Drilled Shaft"/>
          <xsd:enumeration value="Detour Information"/>
          <xsd:enumeration value="Lighting Design Reference Packet"/>
          <xsd:enumeration value="ODOT Selective Coordination Spreadsheet"/>
          <xsd:enumeration value="Proprietary Product Approval Request"/>
          <xsd:enumeration value="Arc Flash Calculation Spreadshee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Document_x0020_Type xmlns="9c31f728-70c6-4561-924f-a86a4a3b8edb">Lighting Design Reference Packet</Document_x0020_Type>
  </documentManagement>
</p:properties>
</file>

<file path=customXml/itemProps1.xml><?xml version="1.0" encoding="utf-8"?>
<ds:datastoreItem xmlns:ds="http://schemas.openxmlformats.org/officeDocument/2006/customXml" ds:itemID="{BC730E1D-685E-45ED-9BEF-D7300D32DB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AE714D-C0F1-4ED6-8B17-DA1450154E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31f728-70c6-4561-924f-a86a4a3b8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CE8707-A2D0-4179-A000-614DECD04E82}">
  <ds:schemaRefs>
    <ds:schemaRef ds:uri="http://purl.org/dc/terms/"/>
    <ds:schemaRef ds:uri="http://purl.org/dc/elements/1.1/"/>
    <ds:schemaRef ds:uri="45ba9981-1e78-4b1a-8824-fc100da45dc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f5cfbf-cf86-4eb7-ac31-a9fd0075546e"/>
    <ds:schemaRef ds:uri="http://purl.org/dc/dcmitype/"/>
    <ds:schemaRef ds:uri="http://schemas.microsoft.com/sharepoint/v3"/>
    <ds:schemaRef ds:uri="9c31f728-70c6-4561-924f-a86a4a3b8e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CENTER DATA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Control Center Data Chart</dc:title>
  <dc:creator>Stephanie Marik</dc:creator>
  <cp:lastModifiedBy>Dave Spisak</cp:lastModifiedBy>
  <cp:lastPrinted>2017-09-18T19:08:23Z</cp:lastPrinted>
  <dcterms:created xsi:type="dcterms:W3CDTF">2015-12-15T14:58:30Z</dcterms:created>
  <dcterms:modified xsi:type="dcterms:W3CDTF">2023-02-10T18:13:50Z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0x0101002B7AB86A6FF6A8429B4EC2036BCC9ADB</vt:lpwstr>
  </property>
</Properties>
</file>